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DRC-NGA\Pictures\"/>
    </mc:Choice>
  </mc:AlternateContent>
  <xr:revisionPtr revIDLastSave="0" documentId="8_{A297C1BB-FAD1-4132-B995-9716B934E93C}" xr6:coauthVersionLast="47" xr6:coauthVersionMax="47" xr10:uidLastSave="{00000000-0000-0000-0000-000000000000}"/>
  <bookViews>
    <workbookView xWindow="-110" yWindow="-110" windowWidth="19420" windowHeight="10300" xr2:uid="{82C0F9C4-EE2C-47B4-8AD7-4EB26351900D}"/>
  </bookViews>
  <sheets>
    <sheet name="HH Laterine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8" i="2"/>
  <c r="G18" i="2"/>
  <c r="G27" i="2"/>
  <c r="G26" i="2"/>
  <c r="G25" i="2"/>
  <c r="G24" i="2"/>
  <c r="G23" i="2"/>
  <c r="G22" i="2"/>
  <c r="G21" i="2"/>
  <c r="G17" i="2"/>
  <c r="G16" i="2"/>
  <c r="G15" i="2"/>
  <c r="G14" i="2"/>
  <c r="G13" i="2"/>
  <c r="G12" i="2"/>
  <c r="G11" i="2"/>
  <c r="G10" i="2"/>
  <c r="G7" i="2"/>
  <c r="G6" i="2"/>
  <c r="G31" i="2" l="1"/>
  <c r="G35" i="2" s="1"/>
  <c r="G8" i="2"/>
  <c r="G33" i="2" s="1"/>
  <c r="G19" i="2"/>
  <c r="G34" i="2" s="1"/>
  <c r="G36" i="2" l="1"/>
  <c r="G37" i="2" l="1"/>
  <c r="G38" i="2" l="1"/>
  <c r="G39" i="2"/>
</calcChain>
</file>

<file path=xl/sharedStrings.xml><?xml version="1.0" encoding="utf-8"?>
<sst xmlns="http://schemas.openxmlformats.org/spreadsheetml/2006/main" count="72" uniqueCount="55">
  <si>
    <t xml:space="preserve">BoQ for the Construction of 1 HH Latrine &amp; Shower - Sandcreea block walling </t>
  </si>
  <si>
    <t>S/N</t>
  </si>
  <si>
    <t>DESCRIPTION</t>
  </si>
  <si>
    <t>UNIT</t>
  </si>
  <si>
    <t>Quantity</t>
  </si>
  <si>
    <t>Unit cost (NGN)</t>
  </si>
  <si>
    <t>Total cost (NGN)</t>
  </si>
  <si>
    <r>
      <t xml:space="preserve">Note: </t>
    </r>
    <r>
      <rPr>
        <sz val="11"/>
        <color rgb="FFFF0000"/>
        <rFont val="Calibri"/>
        <family val="2"/>
        <scheme val="minor"/>
      </rPr>
      <t>Use only treated woods</t>
    </r>
  </si>
  <si>
    <t>A</t>
  </si>
  <si>
    <t>Excavation and earthworks</t>
  </si>
  <si>
    <r>
      <rPr>
        <b/>
        <sz val="11"/>
        <color theme="1"/>
        <rFont val="Calibri"/>
        <family val="2"/>
        <scheme val="minor"/>
      </rPr>
      <t xml:space="preserve">Clear site and excavate </t>
    </r>
    <r>
      <rPr>
        <sz val="11"/>
        <color theme="1"/>
        <rFont val="Calibri"/>
        <family val="2"/>
        <scheme val="minor"/>
      </rPr>
      <t>2.0m x 2.0m x 1.9m depth below ground level pit for the latrine</t>
    </r>
  </si>
  <si>
    <t>m³</t>
  </si>
  <si>
    <r>
      <rPr>
        <b/>
        <sz val="11"/>
        <color theme="1"/>
        <rFont val="Calibri"/>
        <family val="2"/>
        <scheme val="minor"/>
      </rPr>
      <t>Backfill and compact</t>
    </r>
    <r>
      <rPr>
        <sz val="11"/>
        <color theme="1"/>
        <rFont val="Calibri"/>
        <family val="2"/>
        <scheme val="minor"/>
      </rPr>
      <t xml:space="preserve"> already completed side of pit with the soil, and backfill and compact front of the latrine and the whole of soak pit area.</t>
    </r>
  </si>
  <si>
    <t>Total of section A carried to summary</t>
  </si>
  <si>
    <t>B</t>
  </si>
  <si>
    <t>Sub structure</t>
  </si>
  <si>
    <r>
      <t xml:space="preserve">Plain in situ concrete for </t>
    </r>
    <r>
      <rPr>
        <b/>
        <sz val="11"/>
        <color theme="1"/>
        <rFont val="Calibri"/>
        <family val="2"/>
        <scheme val="minor"/>
      </rPr>
      <t>foundation footing</t>
    </r>
    <r>
      <rPr>
        <sz val="11"/>
        <color theme="1"/>
        <rFont val="Calibri"/>
        <family val="2"/>
        <scheme val="minor"/>
      </rPr>
      <t xml:space="preserve"> (concrete mix 1:2:4 – 20mm aggregate). For footing of pit lining, shower, front of latrine blockwork and separating wall.</t>
    </r>
  </si>
  <si>
    <r>
      <t xml:space="preserve">Plain in situ concrete </t>
    </r>
    <r>
      <rPr>
        <b/>
        <sz val="11"/>
        <color theme="1"/>
        <rFont val="Calibri"/>
        <family val="2"/>
        <scheme val="minor"/>
      </rPr>
      <t>slab for shower floor</t>
    </r>
    <r>
      <rPr>
        <sz val="11"/>
        <color theme="1"/>
        <rFont val="Calibri"/>
        <family val="2"/>
        <scheme val="minor"/>
      </rPr>
      <t xml:space="preserve"> (concrete mix 1:2:4 – 20mm aggregate). 1.35x1.5m x 50mm thick;</t>
    </r>
  </si>
  <si>
    <r>
      <rPr>
        <b/>
        <sz val="11"/>
        <color theme="1"/>
        <rFont val="Calibri"/>
        <family val="2"/>
        <scheme val="minor"/>
      </rPr>
      <t>External step</t>
    </r>
    <r>
      <rPr>
        <sz val="11"/>
        <color theme="1"/>
        <rFont val="Calibri"/>
        <family val="2"/>
        <scheme val="minor"/>
      </rPr>
      <t xml:space="preserve"> built with sandcrete blockwork as formwork and filled with sand-cement mix (ratio 1:6). 175mm rise x 300mm landing x 1.8m width</t>
    </r>
  </si>
  <si>
    <r>
      <t xml:space="preserve">Provide and install </t>
    </r>
    <r>
      <rPr>
        <b/>
        <sz val="11"/>
        <color theme="1"/>
        <rFont val="Calibri"/>
        <family val="2"/>
        <scheme val="minor"/>
      </rPr>
      <t>50mm diameter groove on shower floor</t>
    </r>
    <r>
      <rPr>
        <sz val="11"/>
        <color theme="1"/>
        <rFont val="Calibri"/>
        <family val="2"/>
        <scheme val="minor"/>
      </rPr>
      <t>, connected to 50mm diameter drain pipe to be embedded in concrete slab and channelled to the shower soak pit.</t>
    </r>
  </si>
  <si>
    <t>LS</t>
  </si>
  <si>
    <r>
      <rPr>
        <b/>
        <sz val="11"/>
        <color theme="1"/>
        <rFont val="Calibri"/>
        <family val="2"/>
        <scheme val="minor"/>
      </rPr>
      <t>Soak pit</t>
    </r>
    <r>
      <rPr>
        <sz val="11"/>
        <color theme="1"/>
        <rFont val="Calibri"/>
        <family val="2"/>
        <scheme val="minor"/>
      </rPr>
      <t xml:space="preserve"> of 1000mm long x 1000mm width (in to in) x 1200mm deep, filled 1/4 with gravel stones of 3 inches thick to collect waste water from drain pipe (refer drawing)</t>
    </r>
  </si>
  <si>
    <r>
      <rPr>
        <b/>
        <sz val="11"/>
        <color rgb="FF000000"/>
        <rFont val="Calibri"/>
        <scheme val="minor"/>
      </rPr>
      <t>Reinforced precast concrete floor slabs</t>
    </r>
    <r>
      <rPr>
        <sz val="11"/>
        <color rgb="FF000000"/>
        <rFont val="Calibri"/>
        <scheme val="minor"/>
      </rPr>
      <t xml:space="preserve"> (1:2:4- 20mm aggregate) reinforced with Y12mm bars @ 150 c/c both ways. Slab 1 (1200x1500mm x 150mm thick) with one internal beam of 1200x150mm x100mm; and Slab 2 detachable service slab (1200x600mm x 100mm thick) with two tie rod lifting handles</t>
    </r>
  </si>
  <si>
    <t>Sawn form work to Sides of slabs, using timber planks.</t>
  </si>
  <si>
    <t>m²</t>
  </si>
  <si>
    <r>
      <rPr>
        <b/>
        <sz val="11"/>
        <color theme="1"/>
        <rFont val="Calibri"/>
        <family val="2"/>
        <scheme val="minor"/>
      </rPr>
      <t>Block work: hollow sand concrete block work</t>
    </r>
    <r>
      <rPr>
        <sz val="11"/>
        <color theme="1"/>
        <rFont val="Calibri"/>
        <family val="2"/>
        <scheme val="minor"/>
      </rPr>
      <t xml:space="preserve"> bedded and jointed in cement and sand mortar (mix 1:6), 150mm thickness filled with cement sand mortar for pit lining, other foundation works, and soak pit from shower.</t>
    </r>
  </si>
  <si>
    <r>
      <rPr>
        <b/>
        <sz val="11"/>
        <color theme="1"/>
        <rFont val="Calibri"/>
        <family val="2"/>
        <scheme val="minor"/>
      </rPr>
      <t>Plastering</t>
    </r>
    <r>
      <rPr>
        <sz val="11"/>
        <color theme="1"/>
        <rFont val="Calibri"/>
        <family val="2"/>
        <scheme val="minor"/>
      </rPr>
      <t xml:space="preserve"> of blockwork above ground level. Sand-cement plastering of external blockwork above ground level and internal blockwork above slabs (ratio 1:6 cement to plaster sand. Batching is 1 cement bag for 3 wheelbarrows of sand).</t>
    </r>
  </si>
  <si>
    <t>Total of section B carried to summary</t>
  </si>
  <si>
    <t>C</t>
  </si>
  <si>
    <t>Superstructure and Roofing</t>
  </si>
  <si>
    <r>
      <rPr>
        <b/>
        <sz val="11"/>
        <color theme="1"/>
        <rFont val="Calibri"/>
        <family val="2"/>
        <scheme val="minor"/>
      </rPr>
      <t>Walling:</t>
    </r>
    <r>
      <rPr>
        <sz val="11"/>
        <color theme="1"/>
        <rFont val="Calibri"/>
        <family val="2"/>
        <scheme val="minor"/>
      </rPr>
      <t xml:space="preserve"> Construct hollow sand concrete block walling 150mm thickness. (hollow block size 150mm thick x 200mm wide x 400mm length, if possible employing local labour in Sand cement mix mortar.</t>
    </r>
  </si>
  <si>
    <r>
      <t xml:space="preserve">Provide and fix </t>
    </r>
    <r>
      <rPr>
        <b/>
        <sz val="11"/>
        <color theme="1"/>
        <rFont val="Calibri"/>
        <family val="2"/>
        <scheme val="minor"/>
      </rPr>
      <t xml:space="preserve">wire mesh with fly screen net </t>
    </r>
    <r>
      <rPr>
        <sz val="11"/>
        <color theme="1"/>
        <rFont val="Calibri"/>
        <family val="2"/>
        <scheme val="minor"/>
      </rPr>
      <t>on all sides of the structure, as ventilation opening.</t>
    </r>
  </si>
  <si>
    <r>
      <rPr>
        <b/>
        <sz val="11"/>
        <color theme="1"/>
        <rFont val="Calibri"/>
        <family val="2"/>
        <scheme val="minor"/>
      </rPr>
      <t>Roof</t>
    </r>
    <r>
      <rPr>
        <sz val="11"/>
        <color theme="1"/>
        <rFont val="Calibri"/>
        <family val="2"/>
        <scheme val="minor"/>
      </rPr>
      <t>: 4 Sheets of 2400mm x 600mm x 0.20mm gauge corrugated Zinc roofing sheets on 4No. 75mm x 50mm x 2100mm purlins on 3No. of 100mm x 50mm x 2800mm timber Hardwood treated Taraba timber rafters on 3No. of 100mm x 50mm x 2250mm Hardwood Taraba treated timber wall plate (upper) and 3No. 150mm x 50mm x 2250mm Hardwood Taraba treated timber wall plate (lower). With 3pcs 20mm thick x 200mm wide x 3000mm long timber plank fascia board along the whole perimeter. All well fastened with 1m langalanga to the wall and both rafters with purlins at joints 12pcs. Use galvanised cap nails for the installation of the CGI sheet of the roof 1kg. see detailed design.</t>
    </r>
  </si>
  <si>
    <r>
      <rPr>
        <b/>
        <sz val="11"/>
        <color theme="1"/>
        <rFont val="Calibri"/>
        <family val="2"/>
        <scheme val="minor"/>
      </rPr>
      <t xml:space="preserve">Hardwood treated </t>
    </r>
    <r>
      <rPr>
        <sz val="11"/>
        <color theme="1"/>
        <rFont val="Calibri"/>
        <family val="2"/>
        <scheme val="minor"/>
      </rPr>
      <t>Taraba timber 100mm x 50mm x 2800mm  lenght outer bracing laid on blockwork with langalanga and fastened to vertical timber studs to provide for fixing of net. Bottom and top chords</t>
    </r>
  </si>
  <si>
    <t>Pcs</t>
  </si>
  <si>
    <r>
      <rPr>
        <b/>
        <sz val="11"/>
        <color theme="1"/>
        <rFont val="Calibri"/>
        <family val="2"/>
        <scheme val="minor"/>
      </rPr>
      <t>Hardwood treated</t>
    </r>
    <r>
      <rPr>
        <sz val="11"/>
        <color theme="1"/>
        <rFont val="Calibri"/>
        <family val="2"/>
        <scheme val="minor"/>
      </rPr>
      <t xml:space="preserve"> Taraba timber 100mm x 50mm x 2800mm full lenght cut into pieces of 400mm-350mm-300mm for vertical timber studs fastened to horizontal bracing for fixing of net. Kindly note that additional four offcuts will be sourced from the remains from outer bracing. To make it 12 pieces in all.</t>
    </r>
  </si>
  <si>
    <r>
      <rPr>
        <b/>
        <sz val="11"/>
        <color theme="1"/>
        <rFont val="Calibri"/>
        <family val="2"/>
        <scheme val="minor"/>
      </rPr>
      <t>Vent pipe</t>
    </r>
    <r>
      <rPr>
        <sz val="11"/>
        <color theme="1"/>
        <rFont val="Calibri"/>
        <family val="2"/>
        <scheme val="minor"/>
      </rPr>
      <t>: Complete length 3m*100mmØ uPVC blue vent pipes with fulbora guard cover at the top, placed in detachable slab and firmly fastened to the wall with metal strap bracket or langalanga at three points, tilted to avoid contact with the roofing (refer to drawing).</t>
    </r>
  </si>
  <si>
    <t>No.</t>
  </si>
  <si>
    <r>
      <rPr>
        <b/>
        <sz val="11"/>
        <color theme="1"/>
        <rFont val="Calibri"/>
        <family val="2"/>
        <scheme val="minor"/>
      </rPr>
      <t xml:space="preserve">Doors: </t>
    </r>
    <r>
      <rPr>
        <sz val="11"/>
        <color theme="1"/>
        <rFont val="Calibri"/>
        <family val="2"/>
        <scheme val="minor"/>
      </rPr>
      <t>Purpose-made CGI sheet door sizes 750mm x 1800mm high, with 2x4 timber frame and 2x3 timber panel/leaf, installed with 3 hinges, staples, padlocks and keys.</t>
    </r>
  </si>
  <si>
    <t xml:space="preserve"> 4 inches metal nails (for general works)</t>
  </si>
  <si>
    <t>kg</t>
  </si>
  <si>
    <t xml:space="preserve"> 3 inches metal nails (for general works)</t>
  </si>
  <si>
    <t xml:space="preserve"> 1.5 inches metal nails (for general works)</t>
  </si>
  <si>
    <t>Total of section C carried to summary</t>
  </si>
  <si>
    <t>SUMMARY</t>
  </si>
  <si>
    <t>Section A Excavation</t>
  </si>
  <si>
    <t>Section B Sub – structure</t>
  </si>
  <si>
    <t>Section C Super structure</t>
  </si>
  <si>
    <t>Total</t>
  </si>
  <si>
    <t>Grand Total</t>
  </si>
  <si>
    <t>Grand Total for One Family Pit Latrine and Shower</t>
  </si>
  <si>
    <t>Grand Total for (------) Family Pit Latrines and Showers</t>
  </si>
  <si>
    <t>Company Name :</t>
  </si>
  <si>
    <t>Signature &amp; Date :</t>
  </si>
  <si>
    <t>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</si>
</sst>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_(* \(#,##0\);_(*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sz val="11"/>
      <color rgb="FFFF0000"/>
      <name val="Calibri"/>
      <family val="2"/>
      <scheme val="minor"/>
    </font>
    <font>
      <b/>
      <sz val="11"/>
      <color rgb="FFFF0000"/>
      <name val="Calibri"/>
      <family val="2"/>
      <scheme val="minor"/>
    </font>
    <font>
      <b/>
      <sz val="11"/>
      <color rgb="FF00B0F0"/>
      <name val="Calibri"/>
      <family val="2"/>
      <scheme val="minor"/>
    </font>
    <font>
      <b/>
      <sz val="11"/>
      <color rgb="FF000000"/>
      <name val="Calibri"/>
      <scheme val="minor"/>
    </font>
    <font>
      <sz val="11"/>
      <color rgb="FF000000"/>
      <name val="Calibri"/>
      <scheme val="minor"/>
    </font>
  </fonts>
  <fills count="6">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164" fontId="1" fillId="0" borderId="0" applyFont="0" applyFill="0" applyBorder="0" applyAlignment="0" applyProtection="0"/>
  </cellStyleXfs>
  <cellXfs count="55">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164" fontId="0" fillId="0" borderId="1" xfId="1" applyFont="1" applyBorder="1" applyAlignment="1">
      <alignment horizontal="center" vertical="center"/>
    </xf>
    <xf numFmtId="3" fontId="0" fillId="0" borderId="0" xfId="0" applyNumberFormat="1"/>
    <xf numFmtId="164" fontId="3" fillId="0" borderId="1" xfId="1" applyFont="1" applyBorder="1" applyAlignment="1">
      <alignment horizontal="center" vertical="center"/>
    </xf>
    <xf numFmtId="0" fontId="5" fillId="3" borderId="1" xfId="0" applyFont="1" applyFill="1" applyBorder="1" applyAlignment="1">
      <alignment vertical="center" wrapText="1"/>
    </xf>
    <xf numFmtId="0" fontId="0" fillId="3" borderId="1" xfId="0" applyFill="1" applyBorder="1" applyAlignment="1">
      <alignment horizontal="center" vertical="center"/>
    </xf>
    <xf numFmtId="164" fontId="2" fillId="3" borderId="1" xfId="1" applyFont="1" applyFill="1" applyBorder="1" applyAlignment="1">
      <alignment horizontal="center" vertical="center"/>
    </xf>
    <xf numFmtId="0" fontId="3" fillId="3" borderId="1" xfId="0" applyFont="1" applyFill="1" applyBorder="1" applyAlignment="1">
      <alignment horizontal="center" vertical="center"/>
    </xf>
    <xf numFmtId="164" fontId="5" fillId="3" borderId="1" xfId="0" applyNumberFormat="1" applyFont="1" applyFill="1" applyBorder="1" applyAlignment="1">
      <alignment horizontal="center" vertical="center"/>
    </xf>
    <xf numFmtId="164" fontId="5" fillId="4" borderId="1" xfId="0" applyNumberFormat="1" applyFont="1" applyFill="1" applyBorder="1" applyAlignment="1">
      <alignment horizontal="center" vertical="center"/>
    </xf>
    <xf numFmtId="0" fontId="7" fillId="0" borderId="1" xfId="0" applyFont="1" applyBorder="1" applyAlignment="1">
      <alignment horizontal="left" vertical="center"/>
    </xf>
    <xf numFmtId="0" fontId="7" fillId="0" borderId="0" xfId="0" applyFont="1"/>
    <xf numFmtId="43" fontId="8" fillId="0" borderId="0" xfId="0" applyNumberFormat="1" applyFont="1" applyAlignment="1">
      <alignment horizontal="right"/>
    </xf>
    <xf numFmtId="165" fontId="0" fillId="0" borderId="0" xfId="1" applyNumberFormat="1" applyFont="1"/>
    <xf numFmtId="165" fontId="2" fillId="2" borderId="1" xfId="1" applyNumberFormat="1" applyFont="1" applyFill="1" applyBorder="1" applyAlignment="1">
      <alignment horizontal="center" vertical="center" wrapText="1"/>
    </xf>
    <xf numFmtId="165" fontId="0" fillId="2" borderId="1" xfId="1" applyNumberFormat="1" applyFont="1" applyFill="1" applyBorder="1" applyAlignment="1">
      <alignment horizontal="center" vertical="center"/>
    </xf>
    <xf numFmtId="165" fontId="0" fillId="2" borderId="1" xfId="1" applyNumberFormat="1" applyFont="1" applyFill="1" applyBorder="1" applyAlignment="1">
      <alignment horizontal="right" vertical="center"/>
    </xf>
    <xf numFmtId="165" fontId="0" fillId="3" borderId="1" xfId="1" applyNumberFormat="1" applyFont="1" applyFill="1" applyBorder="1" applyAlignment="1">
      <alignment horizontal="right" vertical="center"/>
    </xf>
    <xf numFmtId="165" fontId="3" fillId="3" borderId="1" xfId="1" applyNumberFormat="1" applyFont="1" applyFill="1" applyBorder="1" applyAlignment="1">
      <alignment horizontal="right" vertical="center"/>
    </xf>
    <xf numFmtId="165" fontId="3" fillId="2" borderId="1" xfId="1" applyNumberFormat="1" applyFont="1" applyFill="1" applyBorder="1" applyAlignment="1">
      <alignment horizontal="right" vertical="center"/>
    </xf>
    <xf numFmtId="165" fontId="5" fillId="2" borderId="1" xfId="1" applyNumberFormat="1" applyFont="1" applyFill="1" applyBorder="1" applyAlignment="1">
      <alignment horizontal="right" vertical="center"/>
    </xf>
    <xf numFmtId="165" fontId="0" fillId="0" borderId="0" xfId="1" applyNumberFormat="1" applyFont="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165" fontId="0" fillId="2" borderId="1" xfId="1" applyNumberFormat="1" applyFont="1" applyFill="1" applyBorder="1" applyAlignment="1">
      <alignment horizontal="right" vertical="center" wrapText="1"/>
    </xf>
    <xf numFmtId="164" fontId="0" fillId="0" borderId="1" xfId="1" applyFont="1" applyBorder="1" applyAlignment="1">
      <alignment horizontal="center" vertical="center" wrapText="1"/>
    </xf>
    <xf numFmtId="0" fontId="10" fillId="0" borderId="1" xfId="0" applyFont="1" applyBorder="1" applyAlignment="1">
      <alignment vertical="center" wrapText="1"/>
    </xf>
    <xf numFmtId="164" fontId="3" fillId="0" borderId="1" xfId="0" applyNumberFormat="1" applyFont="1" applyBorder="1" applyAlignment="1">
      <alignment horizontal="right" vertical="center"/>
    </xf>
    <xf numFmtId="164" fontId="5" fillId="3" borderId="1" xfId="0" applyNumberFormat="1" applyFont="1" applyFill="1" applyBorder="1" applyAlignment="1">
      <alignment horizontal="right" vertical="center"/>
    </xf>
    <xf numFmtId="0" fontId="4" fillId="2" borderId="1" xfId="0" applyFont="1" applyFill="1" applyBorder="1" applyAlignment="1">
      <alignment horizontal="center" vertical="center"/>
    </xf>
    <xf numFmtId="0" fontId="0" fillId="5" borderId="2" xfId="0"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5" borderId="6" xfId="0" applyFill="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5" borderId="2" xfId="0" applyFill="1" applyBorder="1" applyAlignment="1">
      <alignment horizontal="center" vertical="center"/>
    </xf>
    <xf numFmtId="0" fontId="0" fillId="5" borderId="6" xfId="0" applyFill="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08D99-52B0-4B31-991D-F2D368B4F69E}">
  <sheetPr>
    <pageSetUpPr fitToPage="1"/>
  </sheetPr>
  <dimension ref="B1:I45"/>
  <sheetViews>
    <sheetView tabSelected="1" topLeftCell="B12" zoomScale="70" zoomScaleNormal="70" workbookViewId="0">
      <selection activeCell="L37" sqref="L37"/>
    </sheetView>
  </sheetViews>
  <sheetFormatPr defaultRowHeight="14.5" x14ac:dyDescent="0.35"/>
  <cols>
    <col min="1" max="1" width="0" hidden="1" customWidth="1"/>
    <col min="2" max="2" width="5.453125" style="2" customWidth="1"/>
    <col min="3" max="3" width="56.1796875" customWidth="1"/>
    <col min="4" max="5" width="8.7265625" style="2"/>
    <col min="6" max="6" width="14.1796875" style="34" customWidth="1"/>
    <col min="7" max="7" width="17" style="2" customWidth="1"/>
  </cols>
  <sheetData>
    <row r="1" spans="2:8" ht="29.5" customHeight="1" x14ac:dyDescent="0.35">
      <c r="F1" s="26"/>
      <c r="G1"/>
    </row>
    <row r="2" spans="2:8" ht="21" x14ac:dyDescent="0.35">
      <c r="B2" s="42" t="s">
        <v>0</v>
      </c>
      <c r="C2" s="42"/>
      <c r="D2" s="42"/>
      <c r="E2" s="42"/>
      <c r="F2" s="42"/>
      <c r="G2" s="42"/>
    </row>
    <row r="3" spans="2:8" ht="29" x14ac:dyDescent="0.35">
      <c r="B3" s="6" t="s">
        <v>1</v>
      </c>
      <c r="C3" s="7" t="s">
        <v>2</v>
      </c>
      <c r="D3" s="7" t="s">
        <v>3</v>
      </c>
      <c r="E3" s="7" t="s">
        <v>4</v>
      </c>
      <c r="F3" s="27" t="s">
        <v>5</v>
      </c>
      <c r="G3" s="8" t="s">
        <v>6</v>
      </c>
      <c r="H3" s="1"/>
    </row>
    <row r="4" spans="2:8" ht="19.5" customHeight="1" x14ac:dyDescent="0.35">
      <c r="B4" s="6"/>
      <c r="C4" s="23" t="s">
        <v>7</v>
      </c>
      <c r="D4" s="7"/>
      <c r="E4" s="7"/>
      <c r="F4" s="27"/>
      <c r="G4" s="8"/>
      <c r="H4" s="1"/>
    </row>
    <row r="5" spans="2:8" ht="15.5" x14ac:dyDescent="0.35">
      <c r="B5" s="11" t="s">
        <v>8</v>
      </c>
      <c r="C5" s="10" t="s">
        <v>9</v>
      </c>
      <c r="D5" s="3"/>
      <c r="E5" s="3"/>
      <c r="F5" s="28"/>
      <c r="G5" s="3"/>
    </row>
    <row r="6" spans="2:8" ht="36" customHeight="1" x14ac:dyDescent="0.35">
      <c r="B6" s="5">
        <v>1</v>
      </c>
      <c r="C6" s="4" t="s">
        <v>10</v>
      </c>
      <c r="D6" s="3" t="s">
        <v>11</v>
      </c>
      <c r="E6" s="3">
        <v>7.6</v>
      </c>
      <c r="F6" s="29"/>
      <c r="G6" s="14">
        <f>SUM(E6*F6)</f>
        <v>0</v>
      </c>
    </row>
    <row r="7" spans="2:8" ht="52.5" customHeight="1" x14ac:dyDescent="0.35">
      <c r="B7" s="5">
        <v>2</v>
      </c>
      <c r="C7" s="4" t="s">
        <v>12</v>
      </c>
      <c r="D7" s="3" t="s">
        <v>11</v>
      </c>
      <c r="E7" s="3">
        <v>3.48</v>
      </c>
      <c r="F7" s="29"/>
      <c r="G7" s="14">
        <f t="shared" ref="G7:G30" si="0">SUM(E7*F7)</f>
        <v>0</v>
      </c>
    </row>
    <row r="8" spans="2:8" ht="15.5" x14ac:dyDescent="0.35">
      <c r="B8" s="5"/>
      <c r="C8" s="17" t="s">
        <v>13</v>
      </c>
      <c r="D8" s="18"/>
      <c r="E8" s="18"/>
      <c r="F8" s="30"/>
      <c r="G8" s="19">
        <f>SUM(G6:G7)</f>
        <v>0</v>
      </c>
    </row>
    <row r="9" spans="2:8" ht="15.5" x14ac:dyDescent="0.35">
      <c r="B9" s="11" t="s">
        <v>14</v>
      </c>
      <c r="C9" s="9" t="s">
        <v>15</v>
      </c>
      <c r="D9" s="3"/>
      <c r="E9" s="3"/>
      <c r="F9" s="29"/>
      <c r="G9" s="14"/>
    </row>
    <row r="10" spans="2:8" ht="51.75" customHeight="1" x14ac:dyDescent="0.35">
      <c r="B10" s="5">
        <v>3</v>
      </c>
      <c r="C10" s="4" t="s">
        <v>16</v>
      </c>
      <c r="D10" s="3" t="s">
        <v>11</v>
      </c>
      <c r="E10" s="3">
        <v>0.4</v>
      </c>
      <c r="F10" s="29"/>
      <c r="G10" s="14">
        <f t="shared" si="0"/>
        <v>0</v>
      </c>
    </row>
    <row r="11" spans="2:8" ht="35.25" customHeight="1" x14ac:dyDescent="0.35">
      <c r="B11" s="5">
        <v>4</v>
      </c>
      <c r="C11" s="4" t="s">
        <v>17</v>
      </c>
      <c r="D11" s="3" t="s">
        <v>11</v>
      </c>
      <c r="E11" s="3">
        <v>0.2</v>
      </c>
      <c r="F11" s="29"/>
      <c r="G11" s="14">
        <f t="shared" si="0"/>
        <v>0</v>
      </c>
    </row>
    <row r="12" spans="2:8" ht="54" customHeight="1" x14ac:dyDescent="0.35">
      <c r="B12" s="5">
        <v>5</v>
      </c>
      <c r="C12" s="4" t="s">
        <v>18</v>
      </c>
      <c r="D12" s="3" t="s">
        <v>11</v>
      </c>
      <c r="E12" s="3">
        <v>7.0999999999999994E-2</v>
      </c>
      <c r="F12" s="29"/>
      <c r="G12" s="14">
        <f t="shared" si="0"/>
        <v>0</v>
      </c>
    </row>
    <row r="13" spans="2:8" ht="55.5" customHeight="1" x14ac:dyDescent="0.35">
      <c r="B13" s="5">
        <v>6</v>
      </c>
      <c r="C13" s="4" t="s">
        <v>19</v>
      </c>
      <c r="D13" s="3" t="s">
        <v>20</v>
      </c>
      <c r="E13" s="3">
        <v>0.75</v>
      </c>
      <c r="F13" s="29"/>
      <c r="G13" s="14">
        <f t="shared" si="0"/>
        <v>0</v>
      </c>
    </row>
    <row r="14" spans="2:8" ht="51" customHeight="1" x14ac:dyDescent="0.35">
      <c r="B14" s="5">
        <v>7</v>
      </c>
      <c r="C14" s="4" t="s">
        <v>21</v>
      </c>
      <c r="D14" s="3" t="s">
        <v>11</v>
      </c>
      <c r="E14" s="3">
        <v>0.65</v>
      </c>
      <c r="F14" s="29"/>
      <c r="G14" s="14">
        <f t="shared" si="0"/>
        <v>0</v>
      </c>
    </row>
    <row r="15" spans="2:8" ht="81.75" customHeight="1" x14ac:dyDescent="0.35">
      <c r="B15" s="5">
        <v>8</v>
      </c>
      <c r="C15" s="39" t="s">
        <v>22</v>
      </c>
      <c r="D15" s="3" t="s">
        <v>11</v>
      </c>
      <c r="E15" s="3">
        <v>0.5</v>
      </c>
      <c r="F15" s="29"/>
      <c r="G15" s="14">
        <f t="shared" si="0"/>
        <v>0</v>
      </c>
    </row>
    <row r="16" spans="2:8" s="1" customFormat="1" x14ac:dyDescent="0.35">
      <c r="B16" s="35">
        <v>9</v>
      </c>
      <c r="C16" s="4" t="s">
        <v>23</v>
      </c>
      <c r="D16" s="36" t="s">
        <v>24</v>
      </c>
      <c r="E16" s="36">
        <v>0.65</v>
      </c>
      <c r="F16" s="37"/>
      <c r="G16" s="38">
        <f t="shared" si="0"/>
        <v>0</v>
      </c>
    </row>
    <row r="17" spans="2:7" ht="67.5" customHeight="1" x14ac:dyDescent="0.35">
      <c r="B17" s="5">
        <v>10</v>
      </c>
      <c r="C17" s="4" t="s">
        <v>25</v>
      </c>
      <c r="D17" s="3" t="s">
        <v>24</v>
      </c>
      <c r="E17" s="3">
        <v>17.29</v>
      </c>
      <c r="F17" s="29"/>
      <c r="G17" s="14">
        <f t="shared" si="0"/>
        <v>0</v>
      </c>
    </row>
    <row r="18" spans="2:7" ht="73.5" customHeight="1" x14ac:dyDescent="0.35">
      <c r="B18" s="5">
        <v>11</v>
      </c>
      <c r="C18" s="4" t="s">
        <v>26</v>
      </c>
      <c r="D18" s="3" t="s">
        <v>24</v>
      </c>
      <c r="E18" s="3">
        <v>9.1999999999999993</v>
      </c>
      <c r="F18" s="29"/>
      <c r="G18" s="14">
        <f t="shared" si="0"/>
        <v>0</v>
      </c>
    </row>
    <row r="19" spans="2:7" ht="15.5" x14ac:dyDescent="0.35">
      <c r="B19" s="6"/>
      <c r="C19" s="17" t="s">
        <v>27</v>
      </c>
      <c r="D19" s="18"/>
      <c r="E19" s="18"/>
      <c r="F19" s="30"/>
      <c r="G19" s="19">
        <f>SUM(G10:G17)</f>
        <v>0</v>
      </c>
    </row>
    <row r="20" spans="2:7" ht="15.5" x14ac:dyDescent="0.35">
      <c r="B20" s="11" t="s">
        <v>28</v>
      </c>
      <c r="C20" s="9" t="s">
        <v>29</v>
      </c>
      <c r="D20" s="3"/>
      <c r="E20" s="3"/>
      <c r="F20" s="29"/>
      <c r="G20" s="14"/>
    </row>
    <row r="21" spans="2:7" ht="66.75" customHeight="1" x14ac:dyDescent="0.35">
      <c r="B21" s="5">
        <v>12</v>
      </c>
      <c r="C21" s="4" t="s">
        <v>30</v>
      </c>
      <c r="D21" s="3" t="s">
        <v>24</v>
      </c>
      <c r="E21" s="3">
        <v>14.81</v>
      </c>
      <c r="F21" s="29"/>
      <c r="G21" s="14">
        <f t="shared" si="0"/>
        <v>0</v>
      </c>
    </row>
    <row r="22" spans="2:7" ht="40.5" customHeight="1" x14ac:dyDescent="0.35">
      <c r="B22" s="5">
        <v>13</v>
      </c>
      <c r="C22" s="4" t="s">
        <v>31</v>
      </c>
      <c r="D22" s="3" t="s">
        <v>24</v>
      </c>
      <c r="E22" s="3">
        <v>2.2000000000000002</v>
      </c>
      <c r="F22" s="29"/>
      <c r="G22" s="14">
        <f t="shared" si="0"/>
        <v>0</v>
      </c>
    </row>
    <row r="23" spans="2:7" ht="196.5" customHeight="1" x14ac:dyDescent="0.35">
      <c r="B23" s="5">
        <v>14</v>
      </c>
      <c r="C23" s="4" t="s">
        <v>32</v>
      </c>
      <c r="D23" s="3" t="s">
        <v>24</v>
      </c>
      <c r="E23" s="3">
        <v>5.2</v>
      </c>
      <c r="F23" s="29"/>
      <c r="G23" s="14">
        <f t="shared" si="0"/>
        <v>0</v>
      </c>
    </row>
    <row r="24" spans="2:7" ht="58" x14ac:dyDescent="0.35">
      <c r="B24" s="5">
        <v>15</v>
      </c>
      <c r="C24" s="4" t="s">
        <v>33</v>
      </c>
      <c r="D24" s="3" t="s">
        <v>34</v>
      </c>
      <c r="E24" s="3">
        <v>1.5</v>
      </c>
      <c r="F24" s="29"/>
      <c r="G24" s="14">
        <f t="shared" si="0"/>
        <v>0</v>
      </c>
    </row>
    <row r="25" spans="2:7" ht="83.15" customHeight="1" x14ac:dyDescent="0.35">
      <c r="B25" s="5">
        <v>16</v>
      </c>
      <c r="C25" s="4" t="s">
        <v>35</v>
      </c>
      <c r="D25" s="3" t="s">
        <v>34</v>
      </c>
      <c r="E25" s="3">
        <v>1.5</v>
      </c>
      <c r="F25" s="29"/>
      <c r="G25" s="14">
        <f t="shared" si="0"/>
        <v>0</v>
      </c>
    </row>
    <row r="26" spans="2:7" ht="79.5" customHeight="1" x14ac:dyDescent="0.35">
      <c r="B26" s="5">
        <v>17</v>
      </c>
      <c r="C26" s="4" t="s">
        <v>36</v>
      </c>
      <c r="D26" s="3" t="s">
        <v>37</v>
      </c>
      <c r="E26" s="3">
        <v>1</v>
      </c>
      <c r="F26" s="29"/>
      <c r="G26" s="14">
        <f t="shared" si="0"/>
        <v>0</v>
      </c>
    </row>
    <row r="27" spans="2:7" ht="55.5" customHeight="1" x14ac:dyDescent="0.35">
      <c r="B27" s="5">
        <v>18</v>
      </c>
      <c r="C27" s="4" t="s">
        <v>38</v>
      </c>
      <c r="D27" s="3" t="s">
        <v>37</v>
      </c>
      <c r="E27" s="3">
        <v>1</v>
      </c>
      <c r="F27" s="29"/>
      <c r="G27" s="14">
        <f t="shared" si="0"/>
        <v>0</v>
      </c>
    </row>
    <row r="28" spans="2:7" x14ac:dyDescent="0.35">
      <c r="B28" s="5">
        <v>19</v>
      </c>
      <c r="C28" s="4" t="s">
        <v>39</v>
      </c>
      <c r="D28" s="3" t="s">
        <v>40</v>
      </c>
      <c r="E28" s="3">
        <v>2</v>
      </c>
      <c r="F28" s="29"/>
      <c r="G28" s="14">
        <f t="shared" si="0"/>
        <v>0</v>
      </c>
    </row>
    <row r="29" spans="2:7" x14ac:dyDescent="0.35">
      <c r="B29" s="5">
        <v>20</v>
      </c>
      <c r="C29" s="4" t="s">
        <v>41</v>
      </c>
      <c r="D29" s="3" t="s">
        <v>40</v>
      </c>
      <c r="E29" s="3">
        <v>2</v>
      </c>
      <c r="F29" s="29"/>
      <c r="G29" s="14">
        <f t="shared" si="0"/>
        <v>0</v>
      </c>
    </row>
    <row r="30" spans="2:7" x14ac:dyDescent="0.35">
      <c r="B30" s="5">
        <v>21</v>
      </c>
      <c r="C30" s="4" t="s">
        <v>42</v>
      </c>
      <c r="D30" s="3" t="s">
        <v>40</v>
      </c>
      <c r="E30" s="3">
        <v>1</v>
      </c>
      <c r="F30" s="29"/>
      <c r="G30" s="14">
        <f t="shared" si="0"/>
        <v>0</v>
      </c>
    </row>
    <row r="31" spans="2:7" ht="15.5" x14ac:dyDescent="0.35">
      <c r="B31" s="12"/>
      <c r="C31" s="17" t="s">
        <v>43</v>
      </c>
      <c r="D31" s="20"/>
      <c r="E31" s="20"/>
      <c r="F31" s="31"/>
      <c r="G31" s="21">
        <f>SUM(G21:G30)</f>
        <v>0</v>
      </c>
    </row>
    <row r="32" spans="2:7" ht="15.5" x14ac:dyDescent="0.35">
      <c r="B32" s="12"/>
      <c r="C32" s="9" t="s">
        <v>44</v>
      </c>
      <c r="D32" s="13"/>
      <c r="E32" s="13"/>
      <c r="F32" s="32"/>
      <c r="G32" s="13"/>
    </row>
    <row r="33" spans="2:9" ht="15.5" x14ac:dyDescent="0.35">
      <c r="B33" s="11">
        <v>1</v>
      </c>
      <c r="C33" s="9" t="s">
        <v>45</v>
      </c>
      <c r="D33" s="13"/>
      <c r="E33" s="13"/>
      <c r="F33" s="32"/>
      <c r="G33" s="40">
        <f>G8</f>
        <v>0</v>
      </c>
    </row>
    <row r="34" spans="2:9" ht="15.5" x14ac:dyDescent="0.35">
      <c r="B34" s="11">
        <v>2</v>
      </c>
      <c r="C34" s="9" t="s">
        <v>46</v>
      </c>
      <c r="D34" s="13"/>
      <c r="E34" s="13"/>
      <c r="F34" s="32"/>
      <c r="G34" s="40">
        <f>G19</f>
        <v>0</v>
      </c>
    </row>
    <row r="35" spans="2:9" ht="15.5" x14ac:dyDescent="0.35">
      <c r="B35" s="11">
        <v>3</v>
      </c>
      <c r="C35" s="9" t="s">
        <v>47</v>
      </c>
      <c r="D35" s="13"/>
      <c r="E35" s="13"/>
      <c r="F35" s="32"/>
      <c r="G35" s="40">
        <f>G31</f>
        <v>0</v>
      </c>
    </row>
    <row r="36" spans="2:9" ht="15.5" x14ac:dyDescent="0.35">
      <c r="B36" s="11"/>
      <c r="C36" s="9"/>
      <c r="D36" s="13"/>
      <c r="E36" s="13"/>
      <c r="F36" s="33" t="s">
        <v>48</v>
      </c>
      <c r="G36" s="22">
        <f>SUM(G33:G35)</f>
        <v>0</v>
      </c>
      <c r="H36" s="15"/>
      <c r="I36" s="15"/>
    </row>
    <row r="37" spans="2:9" ht="12.65" customHeight="1" x14ac:dyDescent="0.35">
      <c r="B37" s="11"/>
      <c r="C37" s="9" t="s">
        <v>49</v>
      </c>
      <c r="D37" s="13"/>
      <c r="E37" s="13"/>
      <c r="F37" s="32"/>
      <c r="G37" s="41">
        <f>SUM(G36:G36)</f>
        <v>0</v>
      </c>
      <c r="H37" s="24"/>
    </row>
    <row r="38" spans="2:9" ht="15.5" x14ac:dyDescent="0.35">
      <c r="B38" s="11"/>
      <c r="C38" s="9" t="s">
        <v>50</v>
      </c>
      <c r="D38" s="13" t="s">
        <v>37</v>
      </c>
      <c r="E38" s="13">
        <v>1</v>
      </c>
      <c r="F38" s="32"/>
      <c r="G38" s="40">
        <f>G37</f>
        <v>0</v>
      </c>
      <c r="H38" s="25"/>
    </row>
    <row r="39" spans="2:9" ht="15.5" x14ac:dyDescent="0.35">
      <c r="B39" s="11"/>
      <c r="C39" s="9" t="s">
        <v>51</v>
      </c>
      <c r="D39" s="13" t="s">
        <v>37</v>
      </c>
      <c r="E39" s="13"/>
      <c r="F39" s="32"/>
      <c r="G39" s="16">
        <f>G37*E39</f>
        <v>0</v>
      </c>
    </row>
    <row r="40" spans="2:9" x14ac:dyDescent="0.35">
      <c r="B40" s="53"/>
      <c r="C40" s="43" t="s">
        <v>52</v>
      </c>
      <c r="D40" s="44"/>
      <c r="E40" s="45"/>
      <c r="F40" s="45"/>
      <c r="G40" s="46"/>
    </row>
    <row r="41" spans="2:9" ht="15" customHeight="1" x14ac:dyDescent="0.35">
      <c r="B41" s="54"/>
      <c r="C41" s="47"/>
      <c r="D41" s="48"/>
      <c r="E41" s="49"/>
      <c r="F41" s="49"/>
      <c r="G41" s="50"/>
    </row>
    <row r="42" spans="2:9" ht="16.5" customHeight="1" x14ac:dyDescent="0.35">
      <c r="B42" s="54"/>
      <c r="C42" s="43" t="s">
        <v>53</v>
      </c>
      <c r="D42" s="44"/>
      <c r="E42" s="45"/>
      <c r="F42" s="45"/>
      <c r="G42" s="46"/>
    </row>
    <row r="43" spans="2:9" x14ac:dyDescent="0.35">
      <c r="B43" s="54"/>
      <c r="C43" s="47"/>
      <c r="D43" s="48"/>
      <c r="E43" s="49"/>
      <c r="F43" s="49"/>
      <c r="G43" s="50"/>
    </row>
    <row r="44" spans="2:9" x14ac:dyDescent="0.35">
      <c r="B44" s="54"/>
      <c r="C44" s="51" t="s">
        <v>54</v>
      </c>
      <c r="D44" s="44"/>
      <c r="E44" s="45"/>
      <c r="F44" s="45"/>
      <c r="G44" s="46"/>
    </row>
    <row r="45" spans="2:9" ht="52" customHeight="1" x14ac:dyDescent="0.35">
      <c r="B45" s="54"/>
      <c r="C45" s="52"/>
      <c r="D45" s="48"/>
      <c r="E45" s="49"/>
      <c r="F45" s="49"/>
      <c r="G45" s="50"/>
    </row>
  </sheetData>
  <mergeCells count="8">
    <mergeCell ref="C40:C41"/>
    <mergeCell ref="D40:G41"/>
    <mergeCell ref="C42:C43"/>
    <mergeCell ref="D42:G43"/>
    <mergeCell ref="C44:C45"/>
    <mergeCell ref="D44:G45"/>
    <mergeCell ref="B40:B45"/>
    <mergeCell ref="B2:G2"/>
  </mergeCells>
  <pageMargins left="0.7" right="0.7" top="0.75" bottom="0.75" header="0.3" footer="0.3"/>
  <pageSetup paperSize="9" scale="7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40924ea3-f367-42fa-8fbc-46955756a0d4">
      <Terms xmlns="http://schemas.microsoft.com/office/infopath/2007/PartnerControls"/>
    </lcf76f155ced4ddcb4097134ff3c332f>
    <CaseOfficer xmlns="40924ea3-f367-42fa-8fbc-46955756a0d4">
      <UserInfo>
        <DisplayName/>
        <AccountId xsi:nil="true"/>
        <AccountType/>
      </UserInfo>
    </CaseOfficer>
    <DerogationApplicable xmlns="40924ea3-f367-42fa-8fbc-46955756a0d4">false</DerogationApplicable>
    <PRDescription xmlns="40924ea3-f367-42fa-8fbc-46955756a0d4" xsi:nil="true"/>
    <Donor xmlns="40924ea3-f367-42fa-8fbc-46955756a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007D1B9A4C618458FA27ACC7B70E0F0" ma:contentTypeVersion="16" ma:contentTypeDescription="Create a new document." ma:contentTypeScope="" ma:versionID="2e8c8b7c35427a688dea3b95ccd50454">
  <xsd:schema xmlns:xsd="http://www.w3.org/2001/XMLSchema" xmlns:xs="http://www.w3.org/2001/XMLSchema" xmlns:p="http://schemas.microsoft.com/office/2006/metadata/properties" xmlns:ns2="40924ea3-f367-42fa-8fbc-46955756a0d4" xmlns:ns3="9c3c388d-75c3-4bd4-a1c1-738524316511" targetNamespace="http://schemas.microsoft.com/office/2006/metadata/properties" ma:root="true" ma:fieldsID="4d65099c8e0ffaf3ca177e593fe3a8d9" ns2:_="" ns3:_="">
    <xsd:import namespace="40924ea3-f367-42fa-8fbc-46955756a0d4"/>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924ea3-f367-42fa-8fbc-46955756a0d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001488-7489-4C46-B60B-B3E74957062B}">
  <ds:schemaRefs>
    <ds:schemaRef ds:uri="http://schemas.microsoft.com/office/2006/metadata/properties"/>
    <ds:schemaRef ds:uri="http://schemas.microsoft.com/office/infopath/2007/PartnerControls"/>
    <ds:schemaRef ds:uri="9c3c388d-75c3-4bd4-a1c1-738524316511"/>
    <ds:schemaRef ds:uri="0e52ed3d-cdaa-4760-a04e-b22be516a30c"/>
  </ds:schemaRefs>
</ds:datastoreItem>
</file>

<file path=customXml/itemProps2.xml><?xml version="1.0" encoding="utf-8"?>
<ds:datastoreItem xmlns:ds="http://schemas.openxmlformats.org/officeDocument/2006/customXml" ds:itemID="{5C0817D8-D991-4251-B3C1-02D9450DECCE}">
  <ds:schemaRefs>
    <ds:schemaRef ds:uri="http://schemas.microsoft.com/sharepoint/v3/contenttype/forms"/>
  </ds:schemaRefs>
</ds:datastoreItem>
</file>

<file path=customXml/itemProps3.xml><?xml version="1.0" encoding="utf-8"?>
<ds:datastoreItem xmlns:ds="http://schemas.openxmlformats.org/officeDocument/2006/customXml" ds:itemID="{4760D1E2-3A9E-4D9D-B0A1-87505B3100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HH Laterines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Muhammed Saidu Kwando</dc:creator>
  <cp:keywords/>
  <dc:description/>
  <cp:lastModifiedBy>Jacklin Sylvanus Umaru</cp:lastModifiedBy>
  <cp:revision/>
  <dcterms:created xsi:type="dcterms:W3CDTF">2023-12-14T03:10:39Z</dcterms:created>
  <dcterms:modified xsi:type="dcterms:W3CDTF">2025-01-03T11:46:10Z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0x0101007007D1B9A4C618458FA27ACC7B70E0F0</vt:lpwstr>
  </property>
  <property fmtid="{D5CDD505-2E9C-101B-9397-08002B2CF9AE}" pid="3" name="MediaServiceImageTags">
    <vt:lpwstr/>
  </property>
</Properties>
</file>